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54AA93ED-7109-4F75-8A37-26B7273C6F56}" xr6:coauthVersionLast="47" xr6:coauthVersionMax="47" xr10:uidLastSave="{00000000-0000-0000-0000-000000000000}"/>
  <bookViews>
    <workbookView xWindow="-120" yWindow="-120" windowWidth="29040" windowHeight="15720" xr2:uid="{A061E26F-8950-40DE-9B25-595953FC57C0}"/>
  </bookViews>
  <sheets>
    <sheet name="Earthwork &amp; Seed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9" i="1" l="1"/>
  <c r="M21" i="1"/>
  <c r="M5" i="1"/>
  <c r="M4" i="1"/>
  <c r="M29" i="1"/>
  <c r="M36" i="1"/>
  <c r="M35" i="1"/>
  <c r="M34" i="1"/>
  <c r="M37" i="1" s="1"/>
  <c r="M32" i="1"/>
  <c r="M31" i="1"/>
  <c r="M30" i="1"/>
  <c r="M28" i="1"/>
  <c r="M27" i="1"/>
  <c r="M25" i="1"/>
  <c r="M26" i="1"/>
  <c r="M22" i="1"/>
  <c r="M19" i="1"/>
  <c r="M18" i="1"/>
  <c r="M20" i="1" s="1"/>
  <c r="M16" i="1"/>
  <c r="M15" i="1"/>
  <c r="M13" i="1"/>
  <c r="M12" i="1"/>
  <c r="M10" i="1"/>
  <c r="M9" i="1"/>
  <c r="M7" i="1"/>
  <c r="M6" i="1"/>
  <c r="M3" i="1"/>
  <c r="M23" i="1" l="1"/>
  <c r="M14" i="1"/>
  <c r="M8" i="1"/>
  <c r="M17" i="1"/>
  <c r="M11" i="1"/>
  <c r="M33" i="1"/>
  <c r="K15" i="1" l="1"/>
  <c r="H15" i="1"/>
  <c r="D15" i="1"/>
  <c r="F15" i="1"/>
  <c r="K9" i="1"/>
  <c r="D9" i="1"/>
  <c r="F9" i="1"/>
  <c r="H9" i="1"/>
  <c r="H4" i="1"/>
  <c r="D4" i="1"/>
  <c r="K4" i="1"/>
  <c r="F4" i="1"/>
  <c r="B30" i="1"/>
  <c r="B27" i="1"/>
  <c r="B24" i="1"/>
  <c r="B21" i="1"/>
  <c r="B18" i="1"/>
  <c r="F18" i="1" s="1"/>
  <c r="B15" i="1"/>
  <c r="B12" i="1"/>
  <c r="K12" i="1" s="1"/>
  <c r="B4" i="1"/>
  <c r="H21" i="1" l="1"/>
  <c r="D21" i="1"/>
  <c r="F21" i="1"/>
  <c r="K21" i="1"/>
  <c r="H24" i="1"/>
  <c r="F24" i="1"/>
  <c r="D24" i="1"/>
  <c r="H18" i="1"/>
  <c r="F12" i="1"/>
  <c r="D12" i="1"/>
  <c r="H12" i="1"/>
  <c r="D18" i="1"/>
  <c r="H27" i="1"/>
  <c r="F27" i="1"/>
  <c r="D27" i="1"/>
  <c r="K18" i="1"/>
  <c r="H30" i="1"/>
  <c r="F30" i="1"/>
  <c r="D30" i="1"/>
  <c r="K30" i="1"/>
  <c r="K27" i="1"/>
  <c r="B36" i="1"/>
  <c r="B34" i="1"/>
  <c r="B32" i="1"/>
  <c r="B31" i="1"/>
  <c r="B19" i="1"/>
  <c r="B13" i="1"/>
  <c r="B7" i="1"/>
  <c r="B6" i="1"/>
  <c r="B3" i="1"/>
  <c r="B35" i="1"/>
  <c r="H13" i="1" l="1"/>
  <c r="D13" i="1"/>
  <c r="F13" i="1"/>
  <c r="K13" i="1"/>
  <c r="K14" i="1" s="1"/>
  <c r="K19" i="1"/>
  <c r="K20" i="1" s="1"/>
  <c r="H19" i="1"/>
  <c r="D19" i="1"/>
  <c r="D20" i="1" s="1"/>
  <c r="F19" i="1"/>
  <c r="F20" i="1" s="1"/>
  <c r="H20" i="1"/>
  <c r="F7" i="1"/>
  <c r="K7" i="1"/>
  <c r="H7" i="1"/>
  <c r="D7" i="1"/>
  <c r="D8" i="1" s="1"/>
  <c r="H14" i="1"/>
  <c r="F14" i="1"/>
  <c r="D34" i="1"/>
  <c r="D37" i="1" s="1"/>
  <c r="H34" i="1"/>
  <c r="F34" i="1"/>
  <c r="K34" i="1"/>
  <c r="F36" i="1"/>
  <c r="D36" i="1"/>
  <c r="H36" i="1"/>
  <c r="K36" i="1"/>
  <c r="D14" i="1"/>
  <c r="H31" i="1"/>
  <c r="H33" i="1" s="1"/>
  <c r="F31" i="1"/>
  <c r="F33" i="1" s="1"/>
  <c r="D31" i="1"/>
  <c r="D33" i="1" s="1"/>
  <c r="K31" i="1"/>
  <c r="K33" i="1" s="1"/>
  <c r="H32" i="1"/>
  <c r="F32" i="1"/>
  <c r="D32" i="1"/>
  <c r="K32" i="1"/>
  <c r="H35" i="1"/>
  <c r="F35" i="1"/>
  <c r="D35" i="1"/>
  <c r="K35" i="1"/>
  <c r="F3" i="1"/>
  <c r="F5" i="1" s="1"/>
  <c r="K3" i="1"/>
  <c r="K5" i="1" s="1"/>
  <c r="H3" i="1"/>
  <c r="H5" i="1" s="1"/>
  <c r="D3" i="1"/>
  <c r="D5" i="1" s="1"/>
  <c r="K6" i="1"/>
  <c r="D6" i="1"/>
  <c r="H6" i="1"/>
  <c r="F6" i="1"/>
  <c r="F8" i="1" s="1"/>
  <c r="B10" i="1"/>
  <c r="K10" i="1" l="1"/>
  <c r="K11" i="1" s="1"/>
  <c r="D10" i="1"/>
  <c r="D11" i="1" s="1"/>
  <c r="H10" i="1"/>
  <c r="H11" i="1" s="1"/>
  <c r="F10" i="1"/>
  <c r="F11" i="1" s="1"/>
  <c r="H8" i="1"/>
  <c r="F37" i="1"/>
  <c r="K8" i="1"/>
  <c r="K37" i="1"/>
  <c r="H37" i="1"/>
  <c r="B16" i="1"/>
  <c r="H16" i="1" l="1"/>
  <c r="H17" i="1" s="1"/>
  <c r="F16" i="1"/>
  <c r="F17" i="1" s="1"/>
  <c r="K16" i="1"/>
  <c r="K17" i="1" s="1"/>
  <c r="D16" i="1"/>
  <c r="D17" i="1" s="1"/>
  <c r="B22" i="1"/>
  <c r="D22" i="1" l="1"/>
  <c r="D23" i="1" s="1"/>
  <c r="H22" i="1"/>
  <c r="H23" i="1" s="1"/>
  <c r="K22" i="1"/>
  <c r="K23" i="1" s="1"/>
  <c r="F22" i="1"/>
  <c r="F23" i="1" s="1"/>
  <c r="B25" i="1"/>
  <c r="H25" i="1" l="1"/>
  <c r="H26" i="1" s="1"/>
  <c r="D25" i="1"/>
  <c r="D26" i="1" s="1"/>
  <c r="F25" i="1"/>
  <c r="F26" i="1" s="1"/>
  <c r="K25" i="1"/>
  <c r="K26" i="1" s="1"/>
  <c r="B28" i="1"/>
  <c r="H28" i="1" l="1"/>
  <c r="H29" i="1" s="1"/>
  <c r="F28" i="1"/>
  <c r="F29" i="1" s="1"/>
  <c r="F39" i="1" s="1"/>
  <c r="D28" i="1"/>
  <c r="D29" i="1" s="1"/>
  <c r="K28" i="1"/>
  <c r="K29" i="1" s="1"/>
  <c r="D39" i="1"/>
  <c r="K39" i="1"/>
  <c r="H39" i="1"/>
</calcChain>
</file>

<file path=xl/sharedStrings.xml><?xml version="1.0" encoding="utf-8"?>
<sst xmlns="http://schemas.openxmlformats.org/spreadsheetml/2006/main" count="88" uniqueCount="18">
  <si>
    <t>Station</t>
  </si>
  <si>
    <t>Length</t>
  </si>
  <si>
    <t>Cut Area (SF)</t>
  </si>
  <si>
    <t>Seed Width (FT)</t>
  </si>
  <si>
    <t>Cut Vol. (CY)</t>
  </si>
  <si>
    <t>Seed Area (SY)</t>
  </si>
  <si>
    <t>-</t>
  </si>
  <si>
    <t>Totals Carried to General Summary</t>
  </si>
  <si>
    <t>Sheet  Totals</t>
  </si>
  <si>
    <t>Fill Area (SF)</t>
  </si>
  <si>
    <t>Fill Vol. (CY)</t>
  </si>
  <si>
    <t>Rock Fill Area (SF)</t>
  </si>
  <si>
    <t>Rock Fill Vol. (CY)</t>
  </si>
  <si>
    <t>less rock needed for transition, more embankment and seeding needed</t>
  </si>
  <si>
    <t>no rock needed for transition, more embankment and seeding needed</t>
  </si>
  <si>
    <t>-26 sy seeding for RCP</t>
  </si>
  <si>
    <t>Fabric Width (FT)</t>
  </si>
  <si>
    <t>Fabric Area (SY)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</si>
</sst>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" fontId="0" fillId="0" borderId="0" xfId="0" applyNumberFormat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3" xfId="0" applyNumberFormat="1" applyBorder="1"/>
    <xf numFmtId="0" fontId="0" fillId="0" borderId="14" xfId="0" applyBorder="1"/>
    <xf numFmtId="0" fontId="0" fillId="2" borderId="14" xfId="0" applyFill="1" applyBorder="1"/>
    <xf numFmtId="1" fontId="0" fillId="0" borderId="14" xfId="0" applyNumberFormat="1" applyBorder="1"/>
    <xf numFmtId="1" fontId="0" fillId="0" borderId="15" xfId="0" applyNumberFormat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26" xfId="0" applyNumberFormat="1" applyBorder="1" applyAlignment="1">
      <alignment horizontal="center"/>
    </xf>
    <xf numFmtId="1" fontId="0" fillId="0" borderId="20" xfId="0" applyNumberFormat="1" applyBorder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" fontId="0" fillId="0" borderId="0" xfId="0" quotePrefix="1" applyNumberForma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wrapText="1"/>
    </xf>
    <xf numFmtId="2" fontId="1" fillId="0" borderId="23" xfId="0" applyNumberFormat="1" applyFont="1" applyBorder="1" applyAlignment="1">
      <alignment horizontal="center" wrapText="1"/>
    </xf>
    <xf numFmtId="2" fontId="1" fillId="0" borderId="24" xfId="0" applyNumberFormat="1" applyFont="1" applyBorder="1" applyAlignment="1">
      <alignment horizontal="center" wrapText="1"/>
    </xf>
    <xf numFmtId="2" fontId="1" fillId="0" borderId="18" xfId="0" applyNumberFormat="1" applyFont="1" applyBorder="1" applyAlignment="1">
      <alignment horizontal="center" wrapText="1"/>
    </xf>
    <xf numFmtId="2" fontId="1" fillId="0" borderId="25" xfId="0" applyNumberFormat="1" applyFont="1" applyBorder="1" applyAlignment="1">
      <alignment horizontal="center" wrapText="1"/>
    </xf>
    <xf numFmtId="2" fontId="1" fillId="0" borderId="19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2D0F-A26D-43F1-8DA0-3AB68E96A559}">
  <dimension ref="A1:P40"/>
  <sheetViews>
    <sheetView tabSelected="1" zoomScale="106" zoomScaleNormal="106" workbookViewId="0">
      <pane ySplit="1" topLeftCell="A2" activePane="bottomLeft" state="frozen"/>
      <selection pane="bottomLeft" activeCell="A5" sqref="A5:XFD5"/>
    </sheetView>
  </sheetViews>
  <sheetFormatPr defaultRowHeight="15" x14ac:dyDescent="0.25"/>
  <cols>
    <col min="1" max="1" width="8.5703125" bestFit="1" customWidth="1"/>
    <col min="2" max="2" width="7" bestFit="1" customWidth="1"/>
    <col min="3" max="3" width="12.42578125" style="12" bestFit="1" customWidth="1"/>
    <col min="4" max="4" width="12.140625" style="1" bestFit="1" customWidth="1"/>
    <col min="5" max="5" width="15.7109375" style="12" bestFit="1" customWidth="1"/>
    <col min="6" max="6" width="15.42578125" style="1" bestFit="1" customWidth="1"/>
    <col min="7" max="7" width="15.42578125" style="12" customWidth="1"/>
    <col min="8" max="8" width="14.140625" style="1" customWidth="1"/>
    <col min="9" max="9" width="4" style="31" hidden="1" customWidth="1"/>
    <col min="10" max="10" width="16.85546875" style="42" bestFit="1" customWidth="1"/>
    <col min="11" max="11" width="16.5703125" style="42" bestFit="1" customWidth="1"/>
    <col min="12" max="12" width="16.85546875" style="12" bestFit="1" customWidth="1"/>
    <col min="13" max="13" width="15.5703125" style="1" bestFit="1" customWidth="1"/>
    <col min="16" max="16" width="4" style="31" bestFit="1" customWidth="1"/>
  </cols>
  <sheetData>
    <row r="1" spans="1:13" ht="15.75" thickBot="1" x14ac:dyDescent="0.3">
      <c r="A1" s="6" t="s">
        <v>0</v>
      </c>
      <c r="B1" s="7" t="s">
        <v>1</v>
      </c>
      <c r="C1" s="10" t="s">
        <v>2</v>
      </c>
      <c r="D1" s="8" t="s">
        <v>4</v>
      </c>
      <c r="E1" s="10" t="s">
        <v>9</v>
      </c>
      <c r="F1" s="8" t="s">
        <v>10</v>
      </c>
      <c r="G1" s="10" t="s">
        <v>3</v>
      </c>
      <c r="H1" s="9" t="s">
        <v>5</v>
      </c>
      <c r="J1" s="40" t="s">
        <v>11</v>
      </c>
      <c r="K1" s="41" t="s">
        <v>12</v>
      </c>
      <c r="L1" s="10" t="s">
        <v>16</v>
      </c>
      <c r="M1" s="9" t="s">
        <v>17</v>
      </c>
    </row>
    <row r="2" spans="1:13" x14ac:dyDescent="0.25">
      <c r="A2" s="26">
        <v>649.07849999999996</v>
      </c>
      <c r="B2" s="27" t="s">
        <v>6</v>
      </c>
      <c r="C2" s="28">
        <v>0</v>
      </c>
      <c r="D2" s="29" t="s">
        <v>6</v>
      </c>
      <c r="E2" s="28">
        <v>0</v>
      </c>
      <c r="F2" s="29" t="s">
        <v>6</v>
      </c>
      <c r="G2" s="28">
        <v>0</v>
      </c>
      <c r="H2" s="30" t="s">
        <v>6</v>
      </c>
      <c r="J2" s="28">
        <v>0</v>
      </c>
      <c r="K2" s="29" t="s">
        <v>6</v>
      </c>
      <c r="L2" s="28">
        <v>0</v>
      </c>
      <c r="M2" s="30" t="s">
        <v>6</v>
      </c>
    </row>
    <row r="3" spans="1:13" x14ac:dyDescent="0.25">
      <c r="A3" s="4">
        <v>649.25</v>
      </c>
      <c r="B3" s="2">
        <f>(A3-A2)*100</f>
        <v>17.150000000003729</v>
      </c>
      <c r="C3" s="32">
        <v>53</v>
      </c>
      <c r="D3" s="3">
        <f>((C3+C2)/2)*B3/27</f>
        <v>16.832407407411068</v>
      </c>
      <c r="E3" s="32">
        <v>0</v>
      </c>
      <c r="F3" s="3">
        <f>((E3+E2)/2)*B3/27</f>
        <v>0</v>
      </c>
      <c r="G3" s="32">
        <v>17</v>
      </c>
      <c r="H3" s="33">
        <f>((G2+G3)/2)*B3/9</f>
        <v>16.197222222225744</v>
      </c>
      <c r="J3" s="32">
        <v>42</v>
      </c>
      <c r="K3" s="3">
        <f>((J3+J2)/2)*B3/27</f>
        <v>13.338888888891789</v>
      </c>
      <c r="L3" s="32">
        <v>21</v>
      </c>
      <c r="M3" s="33">
        <f>((L2+L3)/2)*B3/9</f>
        <v>20.008333333337685</v>
      </c>
    </row>
    <row r="4" spans="1:13" ht="15.75" thickBot="1" x14ac:dyDescent="0.3">
      <c r="A4" s="4">
        <v>649.5</v>
      </c>
      <c r="B4" s="2">
        <f>(A4-A3)*100</f>
        <v>25</v>
      </c>
      <c r="C4" s="11">
        <v>137</v>
      </c>
      <c r="D4" s="3">
        <f>((C4+C3)/2)*B4/27</f>
        <v>87.962962962962962</v>
      </c>
      <c r="E4" s="11">
        <v>0</v>
      </c>
      <c r="F4" s="3">
        <f>((E4+E3)/2)*B4/27</f>
        <v>0</v>
      </c>
      <c r="G4" s="11">
        <v>27</v>
      </c>
      <c r="H4" s="33">
        <f>((G3+G4)/2)*B4/9</f>
        <v>61.111111111111114</v>
      </c>
      <c r="J4" s="11">
        <v>121</v>
      </c>
      <c r="K4" s="3">
        <f>((J4+J3)/2)*B4/27</f>
        <v>75.462962962962962</v>
      </c>
      <c r="L4" s="11">
        <v>62</v>
      </c>
      <c r="M4" s="33">
        <f>((L3+L4)/2)*B4/9</f>
        <v>115.27777777777777</v>
      </c>
    </row>
    <row r="5" spans="1:13" ht="15.75" thickBot="1" x14ac:dyDescent="0.3">
      <c r="A5" s="47" t="s">
        <v>8</v>
      </c>
      <c r="B5" s="48"/>
      <c r="C5" s="17" t="s">
        <v>6</v>
      </c>
      <c r="D5" s="18">
        <f>SUM(D3:D4)</f>
        <v>104.79537037037403</v>
      </c>
      <c r="E5" s="17" t="s">
        <v>6</v>
      </c>
      <c r="F5" s="18">
        <f>SUM(F3:F4)</f>
        <v>0</v>
      </c>
      <c r="G5" s="17" t="s">
        <v>6</v>
      </c>
      <c r="H5" s="19">
        <f>SUM(H3:H4)</f>
        <v>77.308333333336861</v>
      </c>
      <c r="J5" s="17" t="s">
        <v>6</v>
      </c>
      <c r="K5" s="18">
        <f>SUM(K3:K4)</f>
        <v>88.801851851854749</v>
      </c>
      <c r="L5" s="17" t="s">
        <v>6</v>
      </c>
      <c r="M5" s="19">
        <f>SUM(M3:M4)</f>
        <v>135.28611111111545</v>
      </c>
    </row>
    <row r="6" spans="1:13" x14ac:dyDescent="0.25">
      <c r="A6" s="4">
        <v>649.75</v>
      </c>
      <c r="B6" s="2">
        <f>(A6-A4)*100</f>
        <v>25</v>
      </c>
      <c r="C6" s="11">
        <v>103</v>
      </c>
      <c r="D6" s="3">
        <f>((C6+C4)/2)*B6/27</f>
        <v>111.11111111111111</v>
      </c>
      <c r="E6" s="11">
        <v>0</v>
      </c>
      <c r="F6" s="3">
        <f>((E6+E4)/2)*B6/27</f>
        <v>0</v>
      </c>
      <c r="G6" s="11">
        <v>50</v>
      </c>
      <c r="H6" s="33">
        <f>((G4+G6)/2)*B6/9</f>
        <v>106.94444444444444</v>
      </c>
      <c r="J6" s="11">
        <v>80</v>
      </c>
      <c r="K6" s="3">
        <f>((J6+J4)/2)*B6/27</f>
        <v>93.055555555555557</v>
      </c>
      <c r="L6" s="11">
        <v>43</v>
      </c>
      <c r="M6" s="33">
        <f>((L4+L6)/2)*B6/9</f>
        <v>145.83333333333334</v>
      </c>
    </row>
    <row r="7" spans="1:13" ht="15.75" thickBot="1" x14ac:dyDescent="0.3">
      <c r="A7" s="13">
        <v>650</v>
      </c>
      <c r="B7" s="14">
        <f>(A7-A6)*100</f>
        <v>25</v>
      </c>
      <c r="C7" s="15">
        <v>387</v>
      </c>
      <c r="D7" s="16">
        <f>((C7+C6)/2)*B7/27</f>
        <v>226.85185185185185</v>
      </c>
      <c r="E7" s="15">
        <v>150</v>
      </c>
      <c r="F7" s="16">
        <f>((E7+E6)/2)*B7/27</f>
        <v>69.444444444444443</v>
      </c>
      <c r="G7" s="15">
        <v>53</v>
      </c>
      <c r="H7" s="33">
        <f>((G6+G7)/2)*B7/9</f>
        <v>143.05555555555554</v>
      </c>
      <c r="J7" s="15">
        <v>235</v>
      </c>
      <c r="K7" s="16">
        <f>((J7+J6)/2)*B7/27</f>
        <v>145.83333333333334</v>
      </c>
      <c r="L7" s="15">
        <v>69</v>
      </c>
      <c r="M7" s="33">
        <f>((L6+L7)/2)*B7/9</f>
        <v>155.55555555555554</v>
      </c>
    </row>
    <row r="8" spans="1:13" ht="15.75" thickBot="1" x14ac:dyDescent="0.3">
      <c r="A8" s="47" t="s">
        <v>8</v>
      </c>
      <c r="B8" s="48"/>
      <c r="C8" s="17" t="s">
        <v>6</v>
      </c>
      <c r="D8" s="18">
        <f>SUM(D6:D7)</f>
        <v>337.96296296296293</v>
      </c>
      <c r="E8" s="17" t="s">
        <v>6</v>
      </c>
      <c r="F8" s="18">
        <f>SUM(F6:F7)</f>
        <v>69.444444444444443</v>
      </c>
      <c r="G8" s="17" t="s">
        <v>6</v>
      </c>
      <c r="H8" s="19">
        <f>SUM(H6:H7)</f>
        <v>250</v>
      </c>
      <c r="J8" s="17" t="s">
        <v>6</v>
      </c>
      <c r="K8" s="18">
        <f>SUM(K6:K7)</f>
        <v>238.88888888888891</v>
      </c>
      <c r="L8" s="17" t="s">
        <v>6</v>
      </c>
      <c r="M8" s="19">
        <f>SUM(M6:M7)</f>
        <v>301.38888888888891</v>
      </c>
    </row>
    <row r="9" spans="1:13" x14ac:dyDescent="0.25">
      <c r="A9" s="4">
        <v>650.5</v>
      </c>
      <c r="B9" s="2">
        <v>50</v>
      </c>
      <c r="C9" s="11">
        <v>364</v>
      </c>
      <c r="D9" s="3">
        <f>((C9+C7)/2)*B9/27</f>
        <v>695.37037037037032</v>
      </c>
      <c r="E9" s="11">
        <v>139</v>
      </c>
      <c r="F9" s="3">
        <f>((E9+E7)/2)*B9/27</f>
        <v>267.59259259259261</v>
      </c>
      <c r="G9" s="11">
        <v>50</v>
      </c>
      <c r="H9" s="33">
        <f>((G7+G9)/2)*B9/9</f>
        <v>286.11111111111109</v>
      </c>
      <c r="J9" s="11">
        <v>223</v>
      </c>
      <c r="K9" s="3">
        <f>((J9+J7)/2)*B9/27</f>
        <v>424.07407407407408</v>
      </c>
      <c r="L9" s="11">
        <v>67</v>
      </c>
      <c r="M9" s="33">
        <f>((L7+L9)/2)*B9/9</f>
        <v>377.77777777777777</v>
      </c>
    </row>
    <row r="10" spans="1:13" ht="15.75" thickBot="1" x14ac:dyDescent="0.3">
      <c r="A10" s="13">
        <v>651</v>
      </c>
      <c r="B10" s="14">
        <f>(A10-A9)*100</f>
        <v>50</v>
      </c>
      <c r="C10" s="15">
        <v>349</v>
      </c>
      <c r="D10" s="16">
        <f>((C10+C9)/2)*B10/27</f>
        <v>660.18518518518522</v>
      </c>
      <c r="E10" s="15">
        <v>128</v>
      </c>
      <c r="F10" s="16">
        <f>((E10+E9)/2)*B10/27</f>
        <v>247.22222222222223</v>
      </c>
      <c r="G10" s="15">
        <v>48</v>
      </c>
      <c r="H10" s="33">
        <f>((G9+G10)/2)*B10/9</f>
        <v>272.22222222222223</v>
      </c>
      <c r="J10" s="15">
        <v>212</v>
      </c>
      <c r="K10" s="16">
        <f>((J10+J9)/2)*B10/27</f>
        <v>402.77777777777777</v>
      </c>
      <c r="L10" s="15">
        <v>65</v>
      </c>
      <c r="M10" s="33">
        <f>((L9+L10)/2)*B10/9</f>
        <v>366.66666666666669</v>
      </c>
    </row>
    <row r="11" spans="1:13" ht="15.75" thickBot="1" x14ac:dyDescent="0.3">
      <c r="A11" s="47" t="s">
        <v>8</v>
      </c>
      <c r="B11" s="48"/>
      <c r="C11" s="17" t="s">
        <v>6</v>
      </c>
      <c r="D11" s="18">
        <f>SUM(D9:D10)</f>
        <v>1355.5555555555557</v>
      </c>
      <c r="E11" s="17" t="s">
        <v>6</v>
      </c>
      <c r="F11" s="18">
        <f>SUM(F9:F10)</f>
        <v>514.81481481481478</v>
      </c>
      <c r="G11" s="17" t="s">
        <v>6</v>
      </c>
      <c r="H11" s="19">
        <f>SUM(H9:H10)</f>
        <v>558.33333333333326</v>
      </c>
      <c r="J11" s="17" t="s">
        <v>6</v>
      </c>
      <c r="K11" s="18">
        <f>SUM(K9:K10)</f>
        <v>826.85185185185185</v>
      </c>
      <c r="L11" s="17" t="s">
        <v>6</v>
      </c>
      <c r="M11" s="19">
        <f>SUM(M9:M10)</f>
        <v>744.44444444444446</v>
      </c>
    </row>
    <row r="12" spans="1:13" x14ac:dyDescent="0.25">
      <c r="A12" s="5">
        <v>651.5</v>
      </c>
      <c r="B12" s="2">
        <f>(A12-A10)*100</f>
        <v>50</v>
      </c>
      <c r="C12" s="11">
        <v>332</v>
      </c>
      <c r="D12" s="16">
        <f>((C12+C10)/2)*B12/27</f>
        <v>630.55555555555554</v>
      </c>
      <c r="E12" s="11">
        <v>117</v>
      </c>
      <c r="F12" s="3">
        <f>((E12+E10)/2)*B12/27</f>
        <v>226.85185185185185</v>
      </c>
      <c r="G12" s="11">
        <v>45</v>
      </c>
      <c r="H12" s="33">
        <f>((G10+G12)/2)*B12/9</f>
        <v>258.33333333333331</v>
      </c>
      <c r="J12" s="11">
        <v>201</v>
      </c>
      <c r="K12" s="3">
        <f>((J12+J10)/2)*B12/27</f>
        <v>382.40740740740739</v>
      </c>
      <c r="L12" s="11">
        <v>64</v>
      </c>
      <c r="M12" s="33">
        <f>((L10+L12)/2)*B12/9</f>
        <v>358.33333333333331</v>
      </c>
    </row>
    <row r="13" spans="1:13" ht="15.75" thickBot="1" x14ac:dyDescent="0.3">
      <c r="A13" s="20">
        <v>652</v>
      </c>
      <c r="B13" s="14">
        <f>(A13-A12)*100</f>
        <v>50</v>
      </c>
      <c r="C13" s="15">
        <v>312</v>
      </c>
      <c r="D13" s="16">
        <f>((C13+C12)/2)*B13/27</f>
        <v>596.2962962962963</v>
      </c>
      <c r="E13" s="15">
        <v>108</v>
      </c>
      <c r="F13" s="3">
        <f>((E13+E12)/2)*B13/27</f>
        <v>208.33333333333334</v>
      </c>
      <c r="G13" s="15">
        <v>42</v>
      </c>
      <c r="H13" s="33">
        <f>((G12+G13)/2)*B13/9</f>
        <v>241.66666666666666</v>
      </c>
      <c r="J13" s="15">
        <v>194</v>
      </c>
      <c r="K13" s="3">
        <f>((J13+J12)/2)*B13/27</f>
        <v>365.74074074074076</v>
      </c>
      <c r="L13" s="15">
        <v>63</v>
      </c>
      <c r="M13" s="33">
        <f>((L12+L13)/2)*B13/9</f>
        <v>352.77777777777777</v>
      </c>
    </row>
    <row r="14" spans="1:13" ht="15.75" thickBot="1" x14ac:dyDescent="0.3">
      <c r="A14" s="47" t="s">
        <v>8</v>
      </c>
      <c r="B14" s="48"/>
      <c r="C14" s="17" t="s">
        <v>6</v>
      </c>
      <c r="D14" s="18">
        <f>SUM(D12:D13)</f>
        <v>1226.8518518518517</v>
      </c>
      <c r="E14" s="17" t="s">
        <v>6</v>
      </c>
      <c r="F14" s="18">
        <f>SUM(F12:F13)</f>
        <v>435.18518518518522</v>
      </c>
      <c r="G14" s="17" t="s">
        <v>6</v>
      </c>
      <c r="H14" s="19">
        <f>SUM(H12:H13)</f>
        <v>500</v>
      </c>
      <c r="I14" s="43"/>
      <c r="J14" s="17" t="s">
        <v>6</v>
      </c>
      <c r="K14" s="18">
        <f>SUM(K12:K13)</f>
        <v>748.14814814814815</v>
      </c>
      <c r="L14" s="17" t="s">
        <v>6</v>
      </c>
      <c r="M14" s="19">
        <f>SUM(M12:M13)</f>
        <v>711.11111111111109</v>
      </c>
    </row>
    <row r="15" spans="1:13" x14ac:dyDescent="0.25">
      <c r="A15" s="20">
        <v>652.5</v>
      </c>
      <c r="B15" s="14">
        <f>(A15-A13)*100</f>
        <v>50</v>
      </c>
      <c r="C15" s="15">
        <v>297</v>
      </c>
      <c r="D15" s="16">
        <f>((C15+C13)/2)*B15/27</f>
        <v>563.88888888888891</v>
      </c>
      <c r="E15" s="15">
        <v>101</v>
      </c>
      <c r="F15" s="3">
        <f>((E15+E13)/2)*B15/27</f>
        <v>193.5185185185185</v>
      </c>
      <c r="G15" s="15">
        <v>37</v>
      </c>
      <c r="H15" s="33">
        <f>((G13+G15)/2)*B15/9</f>
        <v>219.44444444444446</v>
      </c>
      <c r="J15" s="15">
        <v>192</v>
      </c>
      <c r="K15" s="3">
        <f>((J15+J13)/2)*B15/27</f>
        <v>357.40740740740739</v>
      </c>
      <c r="L15" s="15">
        <v>63</v>
      </c>
      <c r="M15" s="33">
        <f>((L13+L15)/2)*B15/9</f>
        <v>350</v>
      </c>
    </row>
    <row r="16" spans="1:13" ht="15.75" thickBot="1" x14ac:dyDescent="0.3">
      <c r="A16" s="5">
        <v>653</v>
      </c>
      <c r="B16" s="2">
        <f>(A16-A15)*100</f>
        <v>50</v>
      </c>
      <c r="C16" s="11">
        <v>271</v>
      </c>
      <c r="D16" s="16">
        <f>((C16+C15)/2)*B16/27</f>
        <v>525.92592592592598</v>
      </c>
      <c r="E16" s="11">
        <v>98</v>
      </c>
      <c r="F16" s="3">
        <f>((E16+E15)/2)*B16/27</f>
        <v>184.25925925925927</v>
      </c>
      <c r="G16" s="11">
        <v>38</v>
      </c>
      <c r="H16" s="33">
        <f>((G15+G16)/2)*B16/9</f>
        <v>208.33333333333334</v>
      </c>
      <c r="J16" s="11">
        <v>180</v>
      </c>
      <c r="K16" s="3">
        <f>((J16+J15)/2)*B16/27</f>
        <v>344.44444444444446</v>
      </c>
      <c r="L16" s="11">
        <v>60</v>
      </c>
      <c r="M16" s="33">
        <f>((L15+L16)/2)*B16/9</f>
        <v>341.66666666666669</v>
      </c>
    </row>
    <row r="17" spans="1:14" ht="15.75" thickBot="1" x14ac:dyDescent="0.3">
      <c r="A17" s="47" t="s">
        <v>8</v>
      </c>
      <c r="B17" s="48"/>
      <c r="C17" s="17" t="s">
        <v>6</v>
      </c>
      <c r="D17" s="18">
        <f>SUM(D15:D16)</f>
        <v>1089.8148148148148</v>
      </c>
      <c r="E17" s="17" t="s">
        <v>6</v>
      </c>
      <c r="F17" s="18">
        <f>SUM(F15:F16)</f>
        <v>377.77777777777777</v>
      </c>
      <c r="G17" s="17" t="s">
        <v>6</v>
      </c>
      <c r="H17" s="19">
        <f>SUM(H15:H16)</f>
        <v>427.77777777777783</v>
      </c>
      <c r="I17" s="43"/>
      <c r="J17" s="17" t="s">
        <v>6</v>
      </c>
      <c r="K17" s="18">
        <f>SUM(K15:K16)</f>
        <v>701.85185185185185</v>
      </c>
      <c r="L17" s="17" t="s">
        <v>6</v>
      </c>
      <c r="M17" s="19">
        <f>SUM(M15:M16)</f>
        <v>691.66666666666674</v>
      </c>
    </row>
    <row r="18" spans="1:14" x14ac:dyDescent="0.25">
      <c r="A18" s="20">
        <v>653.5</v>
      </c>
      <c r="B18" s="14">
        <f>(A18-A16)*100</f>
        <v>50</v>
      </c>
      <c r="C18" s="15">
        <v>259</v>
      </c>
      <c r="D18" s="16">
        <f>((C18+C16)/2)*B18/27</f>
        <v>490.74074074074076</v>
      </c>
      <c r="E18" s="15">
        <v>100</v>
      </c>
      <c r="F18" s="3">
        <f>((E18+E16)/2)*B18/27</f>
        <v>183.33333333333334</v>
      </c>
      <c r="G18" s="15">
        <v>39</v>
      </c>
      <c r="H18" s="33">
        <f>((G16+G18)/2)*B18/9</f>
        <v>213.88888888888889</v>
      </c>
      <c r="J18" s="15">
        <v>157</v>
      </c>
      <c r="K18" s="3">
        <f>((J18+J16)/2)*B18/27</f>
        <v>312.03703703703701</v>
      </c>
      <c r="L18" s="15">
        <v>57</v>
      </c>
      <c r="M18" s="33">
        <f>((L16+L18)/2)*B18/9</f>
        <v>325</v>
      </c>
    </row>
    <row r="19" spans="1:14" ht="15.75" thickBot="1" x14ac:dyDescent="0.3">
      <c r="A19" s="5">
        <v>654</v>
      </c>
      <c r="B19" s="2">
        <f>(A19-A18)*100</f>
        <v>50</v>
      </c>
      <c r="C19" s="11">
        <v>286</v>
      </c>
      <c r="D19" s="16">
        <f>((C19+C18)/2)*B19/27</f>
        <v>504.62962962962962</v>
      </c>
      <c r="E19" s="11">
        <v>108</v>
      </c>
      <c r="F19" s="3">
        <f>((E19+E18)/2)*B19/27</f>
        <v>192.59259259259258</v>
      </c>
      <c r="G19" s="11">
        <v>37</v>
      </c>
      <c r="H19" s="33">
        <f>((G18+G19)/2)*B19/9</f>
        <v>211.11111111111111</v>
      </c>
      <c r="J19" s="11">
        <v>158</v>
      </c>
      <c r="K19" s="3">
        <f>((J19+J18)/2)*B19/27</f>
        <v>291.66666666666669</v>
      </c>
      <c r="L19" s="11">
        <v>58</v>
      </c>
      <c r="M19" s="33">
        <f>((L18+L19)/2)*B19/9</f>
        <v>319.44444444444446</v>
      </c>
    </row>
    <row r="20" spans="1:14" ht="15.75" thickBot="1" x14ac:dyDescent="0.3">
      <c r="A20" s="47" t="s">
        <v>8</v>
      </c>
      <c r="B20" s="48"/>
      <c r="C20" s="17" t="s">
        <v>6</v>
      </c>
      <c r="D20" s="18">
        <f>SUM(D18:D19)</f>
        <v>995.37037037037044</v>
      </c>
      <c r="E20" s="17" t="s">
        <v>6</v>
      </c>
      <c r="F20" s="18">
        <f>SUM(F18:F19)</f>
        <v>375.92592592592592</v>
      </c>
      <c r="G20" s="17" t="s">
        <v>6</v>
      </c>
      <c r="H20" s="19">
        <f>SUM(H18:H19)</f>
        <v>425</v>
      </c>
      <c r="I20" s="43"/>
      <c r="J20" s="17" t="s">
        <v>6</v>
      </c>
      <c r="K20" s="18">
        <f>SUM(K18:K19)</f>
        <v>603.7037037037037</v>
      </c>
      <c r="L20" s="17" t="s">
        <v>6</v>
      </c>
      <c r="M20" s="19">
        <f>SUM(M18:M19)</f>
        <v>644.44444444444446</v>
      </c>
    </row>
    <row r="21" spans="1:14" x14ac:dyDescent="0.25">
      <c r="A21" s="5">
        <v>654.5</v>
      </c>
      <c r="B21" s="2">
        <f>(A21-A19)*100</f>
        <v>50</v>
      </c>
      <c r="C21" s="11">
        <v>219</v>
      </c>
      <c r="D21" s="16">
        <f>((C21+C19)/2)*B21/27</f>
        <v>467.59259259259261</v>
      </c>
      <c r="E21" s="11">
        <v>133</v>
      </c>
      <c r="F21" s="3">
        <f>((E21+182)/2)*B21/27</f>
        <v>291.66666666666669</v>
      </c>
      <c r="G21" s="11">
        <v>48</v>
      </c>
      <c r="H21" s="33">
        <f>((52+G21)/2)*B21/9</f>
        <v>277.77777777777777</v>
      </c>
      <c r="J21" s="11">
        <v>80</v>
      </c>
      <c r="K21" s="3">
        <f>((J21+84)/2)*B21/27</f>
        <v>151.85185185185185</v>
      </c>
      <c r="L21" s="11">
        <v>28</v>
      </c>
      <c r="M21" s="33">
        <f>((28+L21)/2)*B21/9</f>
        <v>155.55555555555554</v>
      </c>
      <c r="N21" t="s">
        <v>13</v>
      </c>
    </row>
    <row r="22" spans="1:14" ht="15.75" thickBot="1" x14ac:dyDescent="0.3">
      <c r="A22" s="20">
        <v>655</v>
      </c>
      <c r="B22" s="14">
        <f>(A22-A21)*100</f>
        <v>50</v>
      </c>
      <c r="C22" s="15">
        <v>247</v>
      </c>
      <c r="D22" s="16">
        <f>((C22+C21)/2)*B22/27</f>
        <v>431.48148148148147</v>
      </c>
      <c r="E22" s="15">
        <v>151</v>
      </c>
      <c r="F22" s="3">
        <f>((E22+E21)/2)*B22/27</f>
        <v>262.96296296296299</v>
      </c>
      <c r="G22" s="15">
        <v>45</v>
      </c>
      <c r="H22" s="33">
        <f>((G21+G22)/2)*B22/9</f>
        <v>258.33333333333331</v>
      </c>
      <c r="J22" s="15">
        <v>77</v>
      </c>
      <c r="K22" s="3">
        <f>((J22+J21)/2)*B22/27</f>
        <v>145.37037037037038</v>
      </c>
      <c r="L22" s="15">
        <v>29</v>
      </c>
      <c r="M22" s="33">
        <f>((L21+L22)/2)*B22/9</f>
        <v>158.33333333333334</v>
      </c>
    </row>
    <row r="23" spans="1:14" ht="15.75" thickBot="1" x14ac:dyDescent="0.3">
      <c r="A23" s="57" t="s">
        <v>8</v>
      </c>
      <c r="B23" s="58"/>
      <c r="C23" s="17" t="s">
        <v>6</v>
      </c>
      <c r="D23" s="18">
        <f>SUM(D21:D22)</f>
        <v>899.07407407407413</v>
      </c>
      <c r="E23" s="17" t="s">
        <v>6</v>
      </c>
      <c r="F23" s="18">
        <f>SUM(F21:F22)</f>
        <v>554.62962962962968</v>
      </c>
      <c r="G23" s="17" t="s">
        <v>6</v>
      </c>
      <c r="H23" s="19">
        <f>SUM(H21:H22)</f>
        <v>536.11111111111109</v>
      </c>
      <c r="J23" s="17" t="s">
        <v>6</v>
      </c>
      <c r="K23" s="18">
        <f>SUM(K21:K22)</f>
        <v>297.22222222222223</v>
      </c>
      <c r="L23" s="17" t="s">
        <v>6</v>
      </c>
      <c r="M23" s="19">
        <f>SUM(M21:M22)</f>
        <v>313.88888888888891</v>
      </c>
    </row>
    <row r="24" spans="1:14" x14ac:dyDescent="0.25">
      <c r="A24" s="5">
        <v>655.5</v>
      </c>
      <c r="B24" s="2">
        <f>(A24-A22)*100</f>
        <v>50</v>
      </c>
      <c r="C24" s="11">
        <v>180</v>
      </c>
      <c r="D24" s="16">
        <f>((C24+C22)/2)*B24/27</f>
        <v>395.37037037037038</v>
      </c>
      <c r="E24" s="11">
        <v>143</v>
      </c>
      <c r="F24" s="3">
        <f>((E24+(E22+J22))/2)*B24/27</f>
        <v>343.51851851851853</v>
      </c>
      <c r="G24" s="11">
        <v>55</v>
      </c>
      <c r="H24" s="33">
        <f>((57+G24)/2)*B24/9</f>
        <v>311.11111111111109</v>
      </c>
      <c r="J24" s="11">
        <v>0</v>
      </c>
      <c r="K24" s="3">
        <v>0</v>
      </c>
      <c r="L24" s="11"/>
      <c r="M24" s="33">
        <v>0</v>
      </c>
      <c r="N24" t="s">
        <v>14</v>
      </c>
    </row>
    <row r="25" spans="1:14" ht="15.75" thickBot="1" x14ac:dyDescent="0.3">
      <c r="A25" s="20">
        <v>656</v>
      </c>
      <c r="B25" s="14">
        <f>(A25-A24)*100</f>
        <v>50</v>
      </c>
      <c r="C25" s="15">
        <v>162</v>
      </c>
      <c r="D25" s="16">
        <f>((C25+C24)/2)*B25/27</f>
        <v>316.66666666666669</v>
      </c>
      <c r="E25" s="15">
        <v>132</v>
      </c>
      <c r="F25" s="3">
        <f>((E25+E24)/2)*B25/27</f>
        <v>254.62962962962962</v>
      </c>
      <c r="G25" s="15">
        <v>54</v>
      </c>
      <c r="H25" s="33">
        <f>((G24+G25)/2)*B25/9</f>
        <v>302.77777777777777</v>
      </c>
      <c r="J25" s="15">
        <v>0</v>
      </c>
      <c r="K25" s="3">
        <f>((J25+J24)/2)*B25/27</f>
        <v>0</v>
      </c>
      <c r="L25" s="15"/>
      <c r="M25" s="33">
        <f>((L24+L25)/2)*B25/9</f>
        <v>0</v>
      </c>
    </row>
    <row r="26" spans="1:14" ht="15.75" thickBot="1" x14ac:dyDescent="0.3">
      <c r="A26" s="57" t="s">
        <v>8</v>
      </c>
      <c r="B26" s="58"/>
      <c r="C26" s="17" t="s">
        <v>6</v>
      </c>
      <c r="D26" s="18">
        <f>SUM(D24:D25)</f>
        <v>712.03703703703707</v>
      </c>
      <c r="E26" s="17" t="s">
        <v>6</v>
      </c>
      <c r="F26" s="18">
        <f>SUM(F24:F25)</f>
        <v>598.14814814814815</v>
      </c>
      <c r="G26" s="17" t="s">
        <v>6</v>
      </c>
      <c r="H26" s="19">
        <f>SUM(H24:H25)</f>
        <v>613.88888888888891</v>
      </c>
      <c r="J26" s="17" t="s">
        <v>6</v>
      </c>
      <c r="K26" s="18">
        <f>SUM(K24:K25)</f>
        <v>0</v>
      </c>
      <c r="L26" s="17" t="s">
        <v>6</v>
      </c>
      <c r="M26" s="19">
        <f>SUM(M24:M25)</f>
        <v>0</v>
      </c>
    </row>
    <row r="27" spans="1:14" x14ac:dyDescent="0.25">
      <c r="A27" s="5">
        <v>656.5</v>
      </c>
      <c r="B27" s="2">
        <f>(A27-A25)*100</f>
        <v>50</v>
      </c>
      <c r="C27" s="11">
        <v>43</v>
      </c>
      <c r="D27" s="16">
        <f>((C27+C25)/2)*B27/27</f>
        <v>189.81481481481481</v>
      </c>
      <c r="E27" s="11">
        <v>14</v>
      </c>
      <c r="F27" s="3">
        <f>((E27+E25)/2)*B27/27</f>
        <v>135.18518518518519</v>
      </c>
      <c r="G27" s="11">
        <v>54</v>
      </c>
      <c r="H27" s="33">
        <f>((G25+G27)/2)*B27/9</f>
        <v>300</v>
      </c>
      <c r="J27" s="11">
        <v>0</v>
      </c>
      <c r="K27" s="3">
        <f>((J27+J25)/2)*B27/27</f>
        <v>0</v>
      </c>
      <c r="L27" s="11"/>
      <c r="M27" s="33">
        <f>((L25+L27)/2)*B27/9</f>
        <v>0</v>
      </c>
      <c r="N27" s="46" t="s">
        <v>15</v>
      </c>
    </row>
    <row r="28" spans="1:14" ht="15.75" thickBot="1" x14ac:dyDescent="0.3">
      <c r="A28" s="20">
        <v>656.75</v>
      </c>
      <c r="B28" s="14">
        <f>(A28-A27)*100</f>
        <v>25</v>
      </c>
      <c r="C28" s="15">
        <v>49</v>
      </c>
      <c r="D28" s="16">
        <f>((C28+C27)/2)*B28/27</f>
        <v>42.592592592592595</v>
      </c>
      <c r="E28" s="15">
        <v>8</v>
      </c>
      <c r="F28" s="3">
        <f>((E28+E27)/2)*B28/27</f>
        <v>10.185185185185185</v>
      </c>
      <c r="G28" s="15">
        <v>53</v>
      </c>
      <c r="H28" s="33">
        <f>((G27+G28)/2)*B28/9</f>
        <v>148.61111111111111</v>
      </c>
      <c r="J28" s="15">
        <v>0</v>
      </c>
      <c r="K28" s="3">
        <f>((J28+J27)/2)*B28/27</f>
        <v>0</v>
      </c>
      <c r="L28" s="15"/>
      <c r="M28" s="33">
        <f>((L27+L28)/2)*B28/9</f>
        <v>0</v>
      </c>
    </row>
    <row r="29" spans="1:14" ht="15.75" thickBot="1" x14ac:dyDescent="0.3">
      <c r="A29" s="57" t="s">
        <v>8</v>
      </c>
      <c r="B29" s="58"/>
      <c r="C29" s="17" t="s">
        <v>6</v>
      </c>
      <c r="D29" s="18">
        <f>SUM(D27:D28)</f>
        <v>232.40740740740739</v>
      </c>
      <c r="E29" s="17" t="s">
        <v>6</v>
      </c>
      <c r="F29" s="18">
        <f>SUM(F27:F28)</f>
        <v>145.37037037037038</v>
      </c>
      <c r="G29" s="17" t="s">
        <v>6</v>
      </c>
      <c r="H29" s="19">
        <f>SUM(H27:H28)-26</f>
        <v>422.61111111111109</v>
      </c>
      <c r="J29" s="17" t="s">
        <v>6</v>
      </c>
      <c r="K29" s="18">
        <f>SUM(K27:K28)</f>
        <v>0</v>
      </c>
      <c r="L29" s="17" t="s">
        <v>6</v>
      </c>
      <c r="M29" s="19">
        <f>SUM(M27:M28)</f>
        <v>0</v>
      </c>
    </row>
    <row r="30" spans="1:14" x14ac:dyDescent="0.25">
      <c r="A30" s="5">
        <v>657</v>
      </c>
      <c r="B30" s="2">
        <f>(A30-A28)*100</f>
        <v>25</v>
      </c>
      <c r="C30" s="11">
        <v>77</v>
      </c>
      <c r="D30" s="16">
        <f>((C30+C28)/2)*B30/27</f>
        <v>58.333333333333336</v>
      </c>
      <c r="E30" s="11">
        <v>6</v>
      </c>
      <c r="F30" s="3">
        <f>((E30+E28)/2)*B30/27</f>
        <v>6.4814814814814818</v>
      </c>
      <c r="G30" s="11">
        <v>53</v>
      </c>
      <c r="H30" s="33">
        <f>((G28+G30)/2)*B30/9</f>
        <v>147.22222222222223</v>
      </c>
      <c r="J30" s="11">
        <v>0</v>
      </c>
      <c r="K30" s="3">
        <f>((J30+J28)/2)*B30/27</f>
        <v>0</v>
      </c>
      <c r="L30" s="11"/>
      <c r="M30" s="33">
        <f>((L28+L30)/2)*B30/9</f>
        <v>0</v>
      </c>
    </row>
    <row r="31" spans="1:14" x14ac:dyDescent="0.25">
      <c r="A31" s="20">
        <v>657.25</v>
      </c>
      <c r="B31" s="14">
        <f>(A31-A30)*100</f>
        <v>25</v>
      </c>
      <c r="C31" s="15">
        <v>42</v>
      </c>
      <c r="D31" s="16">
        <f>((C31+C30)/2)*B31/27</f>
        <v>55.092592592592595</v>
      </c>
      <c r="E31" s="15">
        <v>4</v>
      </c>
      <c r="F31" s="3">
        <f>((E31+E30)/2)*B31/27</f>
        <v>4.6296296296296298</v>
      </c>
      <c r="G31" s="15">
        <v>53</v>
      </c>
      <c r="H31" s="33">
        <f>((G30+G31)/2)*B31/9</f>
        <v>147.22222222222223</v>
      </c>
      <c r="J31" s="15">
        <v>0</v>
      </c>
      <c r="K31" s="3">
        <f>((J31+J30)/2)*B31/27</f>
        <v>0</v>
      </c>
      <c r="L31" s="15"/>
      <c r="M31" s="33">
        <f>((L30+L31)/2)*B31/9</f>
        <v>0</v>
      </c>
    </row>
    <row r="32" spans="1:14" ht="15.75" thickBot="1" x14ac:dyDescent="0.3">
      <c r="A32" s="20">
        <v>657.5</v>
      </c>
      <c r="B32" s="14">
        <f>(A32-A31)*100</f>
        <v>25</v>
      </c>
      <c r="C32" s="15">
        <v>50</v>
      </c>
      <c r="D32" s="16">
        <f>((C32+C31)/2)*B32/27</f>
        <v>42.592592592592595</v>
      </c>
      <c r="E32" s="15">
        <v>4</v>
      </c>
      <c r="F32" s="3">
        <f>((E32+E31)/2)*B32/27</f>
        <v>3.7037037037037037</v>
      </c>
      <c r="G32" s="15">
        <v>53</v>
      </c>
      <c r="H32" s="33">
        <f>((G31+G32)/2)*B32/9</f>
        <v>147.22222222222223</v>
      </c>
      <c r="J32" s="15">
        <v>0</v>
      </c>
      <c r="K32" s="3">
        <f>((J32+J31)/2)*B32/27</f>
        <v>0</v>
      </c>
      <c r="L32" s="15"/>
      <c r="M32" s="33">
        <f>((L31+L32)/2)*B32/9</f>
        <v>0</v>
      </c>
    </row>
    <row r="33" spans="1:13" ht="15.75" thickBot="1" x14ac:dyDescent="0.3">
      <c r="A33" s="57" t="s">
        <v>8</v>
      </c>
      <c r="B33" s="58"/>
      <c r="C33" s="17" t="s">
        <v>6</v>
      </c>
      <c r="D33" s="18">
        <f>SUM(D30:D32)</f>
        <v>156.01851851851853</v>
      </c>
      <c r="E33" s="17" t="s">
        <v>6</v>
      </c>
      <c r="F33" s="18">
        <f>SUM(F30:F32)</f>
        <v>14.814814814814815</v>
      </c>
      <c r="G33" s="17" t="s">
        <v>6</v>
      </c>
      <c r="H33" s="19">
        <f>SUM(H30:H32)</f>
        <v>441.66666666666669</v>
      </c>
      <c r="J33" s="17" t="s">
        <v>6</v>
      </c>
      <c r="K33" s="18">
        <f>SUM(K30:K32)</f>
        <v>0</v>
      </c>
      <c r="L33" s="17" t="s">
        <v>6</v>
      </c>
      <c r="M33" s="19">
        <f>SUM(M30:M32)</f>
        <v>0</v>
      </c>
    </row>
    <row r="34" spans="1:13" x14ac:dyDescent="0.25">
      <c r="A34" s="34">
        <v>657.75</v>
      </c>
      <c r="B34" s="35">
        <f>(A34-A32)*100</f>
        <v>25</v>
      </c>
      <c r="C34" s="36">
        <v>43</v>
      </c>
      <c r="D34" s="16">
        <f>((C34+C32)/2)*B34/27</f>
        <v>43.055555555555557</v>
      </c>
      <c r="E34" s="36">
        <v>4</v>
      </c>
      <c r="F34" s="3">
        <f>((E34+E32)/2)*B34/27</f>
        <v>3.7037037037037037</v>
      </c>
      <c r="G34" s="36">
        <v>52</v>
      </c>
      <c r="H34" s="33">
        <f>((G32+G34)/2)*B34/9</f>
        <v>145.83333333333334</v>
      </c>
      <c r="J34" s="36">
        <v>0</v>
      </c>
      <c r="K34" s="3">
        <f>((J34+J32)/2)*B34/27</f>
        <v>0</v>
      </c>
      <c r="L34" s="36"/>
      <c r="M34" s="33">
        <f>((L32+L34)/2)*B34/9</f>
        <v>0</v>
      </c>
    </row>
    <row r="35" spans="1:13" x14ac:dyDescent="0.25">
      <c r="A35" s="20">
        <v>657.92880000000002</v>
      </c>
      <c r="B35" s="14">
        <f>(A35-A34)*100</f>
        <v>17.880000000002383</v>
      </c>
      <c r="C35" s="15">
        <v>24</v>
      </c>
      <c r="D35" s="16">
        <f>((C35+C34)/2)*B35/27</f>
        <v>22.184444444447401</v>
      </c>
      <c r="E35" s="15">
        <v>5</v>
      </c>
      <c r="F35" s="3">
        <f>((E35+E34)/2)*B35/27</f>
        <v>2.980000000000397</v>
      </c>
      <c r="G35" s="15">
        <v>52</v>
      </c>
      <c r="H35" s="33">
        <f>((G34+G35)/2)*B35/9</f>
        <v>103.30666666668043</v>
      </c>
      <c r="J35" s="15">
        <v>0</v>
      </c>
      <c r="K35" s="3">
        <f>((J35+J34)/2)*B35/27</f>
        <v>0</v>
      </c>
      <c r="L35" s="15"/>
      <c r="M35" s="33">
        <f>((L34+L35)/2)*B35/9</f>
        <v>0</v>
      </c>
    </row>
    <row r="36" spans="1:13" ht="15.75" thickBot="1" x14ac:dyDescent="0.3">
      <c r="A36" s="37">
        <v>658.14160000000004</v>
      </c>
      <c r="B36" s="38">
        <f>(A36-A35)*100</f>
        <v>21.280000000001564</v>
      </c>
      <c r="C36" s="39">
        <v>0</v>
      </c>
      <c r="D36" s="16">
        <f>((C36+C35)/2)*B36/27</f>
        <v>9.4577777777784728</v>
      </c>
      <c r="E36" s="39">
        <v>0</v>
      </c>
      <c r="F36" s="3">
        <f>((E36+E35)/2)*B36/27</f>
        <v>1.9703703703705153</v>
      </c>
      <c r="G36" s="39">
        <v>22</v>
      </c>
      <c r="H36" s="33">
        <f>((G35+G36)/2)*B36/9</f>
        <v>87.484444444450872</v>
      </c>
      <c r="J36" s="39">
        <v>0</v>
      </c>
      <c r="K36" s="3">
        <f>((J36+J35)/2)*B36/27</f>
        <v>0</v>
      </c>
      <c r="L36" s="39"/>
      <c r="M36" s="33">
        <f>((L35+L36)/2)*B36/9</f>
        <v>0</v>
      </c>
    </row>
    <row r="37" spans="1:13" ht="15.75" thickBot="1" x14ac:dyDescent="0.3">
      <c r="A37" s="57" t="s">
        <v>8</v>
      </c>
      <c r="B37" s="58"/>
      <c r="C37" s="17" t="s">
        <v>6</v>
      </c>
      <c r="D37" s="18">
        <f>SUM(D34:D36)</f>
        <v>74.69777777778144</v>
      </c>
      <c r="E37" s="17" t="s">
        <v>6</v>
      </c>
      <c r="F37" s="18">
        <f>SUM(F34:F36)</f>
        <v>8.6540740740746163</v>
      </c>
      <c r="G37" s="17" t="s">
        <v>6</v>
      </c>
      <c r="H37" s="19">
        <f>SUM(H34:H36)</f>
        <v>336.62444444446464</v>
      </c>
      <c r="J37" s="17" t="s">
        <v>6</v>
      </c>
      <c r="K37" s="18">
        <f>SUM(K34:K36)</f>
        <v>0</v>
      </c>
      <c r="L37" s="17" t="s">
        <v>6</v>
      </c>
      <c r="M37" s="19">
        <f>SUM(M34:M36)</f>
        <v>0</v>
      </c>
    </row>
    <row r="38" spans="1:13" ht="15.75" thickBot="1" x14ac:dyDescent="0.3">
      <c r="A38" s="21"/>
      <c r="B38" s="22"/>
      <c r="C38" s="23"/>
      <c r="D38" s="24"/>
      <c r="E38" s="23"/>
      <c r="F38" s="24"/>
      <c r="G38" s="23"/>
      <c r="H38" s="25"/>
      <c r="J38" s="23"/>
      <c r="K38" s="24"/>
      <c r="L38" s="23"/>
      <c r="M38" s="25"/>
    </row>
    <row r="39" spans="1:13" ht="15" customHeight="1" x14ac:dyDescent="0.25">
      <c r="A39" s="51" t="s">
        <v>7</v>
      </c>
      <c r="B39" s="52"/>
      <c r="C39" s="53"/>
      <c r="D39" s="45">
        <f>D5+D8+D11+D14+D17+D20+D23+D26+D29+D33+D37</f>
        <v>7184.5857407407475</v>
      </c>
      <c r="E39" s="49"/>
      <c r="F39" s="45">
        <f>F5+F8+F11+F14+F17+F20+F23+F26+F29+F33+F37</f>
        <v>3094.7651851851861</v>
      </c>
      <c r="G39" s="49"/>
      <c r="H39" s="45">
        <f>H5+H8+H11+H14+H17+H20+H23+H26+H29+H33+H37</f>
        <v>4589.3216666666904</v>
      </c>
      <c r="J39" s="49"/>
      <c r="K39" s="45">
        <f>K5+K8+K11+K14+K17+K20+K23+K26+K29+K33+K37</f>
        <v>3505.4685185185213</v>
      </c>
      <c r="L39" s="49"/>
      <c r="M39" s="45">
        <f>M5+M8+M11+M14+M17+M20+M23+M26+M29+M33+M37</f>
        <v>3542.2305555555595</v>
      </c>
    </row>
    <row r="40" spans="1:13" ht="15.75" thickBot="1" x14ac:dyDescent="0.3">
      <c r="A40" s="54"/>
      <c r="B40" s="55"/>
      <c r="C40" s="56"/>
      <c r="D40" s="44"/>
      <c r="E40" s="50"/>
      <c r="F40" s="44"/>
      <c r="G40" s="50"/>
      <c r="H40" s="44"/>
      <c r="J40" s="50"/>
      <c r="K40" s="44"/>
      <c r="L40" s="50"/>
      <c r="M40" s="44"/>
    </row>
  </sheetData>
  <mergeCells count="16">
    <mergeCell ref="L39:L40"/>
    <mergeCell ref="A5:B5"/>
    <mergeCell ref="A8:B8"/>
    <mergeCell ref="A11:B11"/>
    <mergeCell ref="J39:J40"/>
    <mergeCell ref="G39:G40"/>
    <mergeCell ref="E39:E40"/>
    <mergeCell ref="A39:C40"/>
    <mergeCell ref="A14:B14"/>
    <mergeCell ref="A23:B23"/>
    <mergeCell ref="A17:B17"/>
    <mergeCell ref="A20:B20"/>
    <mergeCell ref="A26:B26"/>
    <mergeCell ref="A29:B29"/>
    <mergeCell ref="A33:B33"/>
    <mergeCell ref="A37:B37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Earthwork &amp; Seeding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Osterhage, Kristopher</cp:lastModifiedBy>
  <dcterms:created xsi:type="dcterms:W3CDTF">2021-03-12T11:57:17Z</dcterms:created>
  <dcterms:modified xsi:type="dcterms:W3CDTF">2024-08-13T17:41:57Z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